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60.67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1" i="1" l="1"/>
  <c r="C20" i="1"/>
  <c r="C19" i="1" s="1"/>
  <c r="H13" i="1"/>
  <c r="F14" i="1" s="1"/>
  <c r="H14" i="1" s="1"/>
  <c r="F15" i="1" s="1"/>
  <c r="H15" i="1" s="1"/>
  <c r="F16" i="1" s="1"/>
  <c r="H16" i="1" s="1"/>
  <c r="F17" i="1" s="1"/>
  <c r="H17" i="1" s="1"/>
  <c r="C7" i="1"/>
  <c r="G7" i="1" s="1"/>
</calcChain>
</file>

<file path=xl/sharedStrings.xml><?xml version="1.0" encoding="utf-8"?>
<sst xmlns="http://schemas.openxmlformats.org/spreadsheetml/2006/main" count="43" uniqueCount="39">
  <si>
    <t xml:space="preserve">ЛЦ ВНУКОВО-1 - АОПП ШЕРЕМЕТЬЕВО ММПО  - ЛЦ ВНУКОВО-1 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</si>
  <si>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</si>
  <si>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</si>
  <si>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</si>
  <si>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77.60.673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</si>
  <si>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</si>
  <si>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</si>
  <si>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</si>
  <si>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</si>
  <si>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</si>
  <si>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</si>
  <si>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контейнера. Россыпь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</si>
  <si>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</si>
  <si>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</si>
  <si>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</si>
  <si>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</si>
  <si>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</si>
  <si>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</si>
  <si>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</si>
  <si>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</si>
  <si>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</si>
  <si>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</si>
  <si>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</si>
  <si>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</si>
  <si>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</si>
  <si>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102975 ЛЦ ВНУКОВО-1</t>
  </si>
  <si>
    <t xml:space="preserve">МОСКВА, Д. ШАРАПОВО, УЛ. ПРИДОРОЖНАЯ С 4 </t>
  </si>
  <si>
    <t>Погрузка в АОПП Шереметьево ММПО</t>
  </si>
  <si>
    <t>104980 ШЕРЕМЕТЬЕВО АОПП ММПО</t>
  </si>
  <si>
    <t>, обл Московская, г Химки, тер. владение аэропорт Шереметьево-1</t>
  </si>
  <si>
    <t>Выгрузка</t>
  </si>
  <si>
    <t>Обед. Перерыв</t>
  </si>
  <si>
    <t>-</t>
  </si>
  <si>
    <t>Погрузка. ТАМОЖНЯ</t>
  </si>
  <si>
    <t>Выгрузка. ТАМОЖНЯ</t>
  </si>
  <si>
    <t>Всего на маршруте</t>
  </si>
  <si>
    <t>Время в пути</t>
  </si>
  <si>
    <t>Время в обмене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</si>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</sst>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11" fillId="0" borderId="0"/>
  </cellStyleXfs>
  <cellXfs count="41">
    <xf numFmtId="0" fontId="0" fillId="0" borderId="0" xfId="0"/>
    <xf numFmtId="0" fontId="2" fillId="0" borderId="0" xfId="0" applyFont="1"/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20" fontId="3" fillId="0" borderId="0" xfId="3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5">
    <cellStyle name="Обычный" xfId="0" builtinId="0"/>
    <cellStyle name="Обычный 21 2" xfId="1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FFFF00"/>
    <pageSetUpPr fitToPage="1"/>
  </sheetPr>
  <dimension ref="A1:I48"/>
  <sheetViews>
    <sheetView tabSelected="1" zoomScale="80" zoomScaleNormal="80" workbookViewId="0">
      <selection activeCell="A34" sqref="A24:XFD34"/>
    </sheetView>
  </sheetViews>
  <sheetFormatPr defaultColWidth="8.86328125" defaultRowHeight="15.75" x14ac:dyDescent="0.5"/>
  <cols>
    <col min="1" max="1" width="4.73046875" style="2" customWidth="1"/>
    <col min="2" max="2" width="49.3984375" style="2" customWidth="1"/>
    <col min="3" max="3" width="62.265625" style="2" customWidth="1"/>
    <col min="4" max="4" width="21.73046875" style="2" customWidth="1"/>
    <col min="5" max="5" width="11.265625" style="2" customWidth="1"/>
    <col min="6" max="6" width="13.265625" style="2" customWidth="1"/>
    <col min="7" max="7" width="13" style="2" customWidth="1"/>
    <col min="8" max="8" width="18.73046875" style="2" customWidth="1"/>
    <col min="9" max="9" width="41.265625" style="2" customWidth="1"/>
    <col min="10" max="16384" width="8.86328125" style="1"/>
  </cols>
  <sheetData>
    <row r="1" spans="1:9" ht="17.25" x14ac:dyDescent="0.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x14ac:dyDescent="0.5">
      <c r="E2" s="3"/>
      <c r="F2" s="3"/>
      <c r="G2" s="3"/>
      <c r="H2" s="3"/>
      <c r="I2" s="3"/>
    </row>
    <row r="3" spans="1:9" ht="17.649999999999999" x14ac:dyDescent="0.5">
      <c r="A3" s="4" t="s">
        <v>1</v>
      </c>
      <c r="B3" s="5"/>
      <c r="C3" s="6" t="s">
        <v>2</v>
      </c>
      <c r="I3" s="3"/>
    </row>
    <row r="4" spans="1:9" ht="17.649999999999999" x14ac:dyDescent="0.5">
      <c r="A4" s="4" t="s">
        <v>3</v>
      </c>
      <c r="B4" s="4"/>
      <c r="C4" s="6" t="s">
        <v>4</v>
      </c>
      <c r="I4" s="7"/>
    </row>
    <row r="5" spans="1:9" ht="17.649999999999999" x14ac:dyDescent="0.5">
      <c r="A5" s="4" t="s">
        <v>5</v>
      </c>
      <c r="B5" s="4"/>
      <c r="C5" s="8">
        <v>45922</v>
      </c>
    </row>
    <row r="6" spans="1:9" ht="17.649999999999999" x14ac:dyDescent="0.5">
      <c r="A6" s="4" t="s">
        <v>6</v>
      </c>
      <c r="B6" s="4"/>
      <c r="C6" s="6" t="s">
        <v>7</v>
      </c>
    </row>
    <row r="7" spans="1:9" ht="17.649999999999999" x14ac:dyDescent="0.5">
      <c r="A7" s="4" t="s">
        <v>8</v>
      </c>
      <c r="B7" s="4"/>
      <c r="C7" s="6">
        <f>SUM(D13:D17)</f>
        <v>128</v>
      </c>
      <c r="E7" s="38" t="s">
        <v>9</v>
      </c>
      <c r="F7" s="38"/>
      <c r="G7" s="2">
        <f>C7-G8</f>
        <v>128</v>
      </c>
    </row>
    <row r="8" spans="1:9" ht="17.649999999999999" x14ac:dyDescent="0.5">
      <c r="A8" s="4" t="s">
        <v>10</v>
      </c>
      <c r="B8" s="4"/>
      <c r="C8" s="6" t="s">
        <v>11</v>
      </c>
      <c r="E8" s="38" t="s">
        <v>12</v>
      </c>
      <c r="F8" s="38"/>
    </row>
    <row r="9" spans="1:9" ht="17.649999999999999" x14ac:dyDescent="0.5">
      <c r="A9" s="9" t="s">
        <v>13</v>
      </c>
      <c r="B9" s="9"/>
      <c r="C9" s="6" t="s">
        <v>14</v>
      </c>
    </row>
    <row r="11" spans="1:9" x14ac:dyDescent="0.5">
      <c r="A11" s="36" t="s">
        <v>15</v>
      </c>
      <c r="B11" s="36" t="s">
        <v>16</v>
      </c>
      <c r="C11" s="36" t="s">
        <v>17</v>
      </c>
      <c r="D11" s="36" t="s">
        <v>18</v>
      </c>
      <c r="E11" s="36" t="s">
        <v>19</v>
      </c>
      <c r="F11" s="36"/>
      <c r="G11" s="36"/>
      <c r="H11" s="36"/>
      <c r="I11" s="36" t="s">
        <v>20</v>
      </c>
    </row>
    <row r="12" spans="1:9" ht="30.75" x14ac:dyDescent="0.5">
      <c r="A12" s="39"/>
      <c r="B12" s="39"/>
      <c r="C12" s="39"/>
      <c r="D12" s="40"/>
      <c r="E12" s="10" t="s">
        <v>21</v>
      </c>
      <c r="F12" s="10" t="s">
        <v>22</v>
      </c>
      <c r="G12" s="10" t="s">
        <v>23</v>
      </c>
      <c r="H12" s="10" t="s">
        <v>24</v>
      </c>
      <c r="I12" s="36"/>
    </row>
    <row r="13" spans="1:9" ht="51.6" customHeight="1" x14ac:dyDescent="0.5">
      <c r="A13" s="11">
        <v>2</v>
      </c>
      <c r="B13" s="13" t="s">
        <v>25</v>
      </c>
      <c r="C13" s="14" t="s">
        <v>26</v>
      </c>
      <c r="D13" s="13"/>
      <c r="E13" s="12"/>
      <c r="F13" s="15">
        <v>0.66666666666666663</v>
      </c>
      <c r="G13" s="12">
        <v>2.0833333333333332E-2</v>
      </c>
      <c r="H13" s="15">
        <f t="shared" ref="H13:H17" si="0">F13+G13</f>
        <v>0.6875</v>
      </c>
      <c r="I13" s="16" t="s">
        <v>27</v>
      </c>
    </row>
    <row r="14" spans="1:9" ht="51.6" customHeight="1" x14ac:dyDescent="0.5">
      <c r="A14" s="11">
        <v>3</v>
      </c>
      <c r="B14" s="17" t="s">
        <v>28</v>
      </c>
      <c r="C14" s="18" t="s">
        <v>29</v>
      </c>
      <c r="D14" s="13">
        <v>64</v>
      </c>
      <c r="E14" s="12">
        <v>7.6388888888888895E-2</v>
      </c>
      <c r="F14" s="15">
        <f t="shared" ref="F14:F17" si="1">H13+E14</f>
        <v>0.76388888888888884</v>
      </c>
      <c r="G14" s="12">
        <v>2.0833333333333332E-2</v>
      </c>
      <c r="H14" s="15">
        <f t="shared" si="0"/>
        <v>0.78472222222222221</v>
      </c>
      <c r="I14" s="16" t="s">
        <v>30</v>
      </c>
    </row>
    <row r="15" spans="1:9" ht="51.6" customHeight="1" x14ac:dyDescent="0.5">
      <c r="A15" s="11">
        <v>4</v>
      </c>
      <c r="B15" s="19"/>
      <c r="C15" s="20"/>
      <c r="D15" s="13"/>
      <c r="E15" s="12"/>
      <c r="F15" s="15">
        <f t="shared" si="1"/>
        <v>0.78472222222222221</v>
      </c>
      <c r="G15" s="12">
        <v>4.1666666666666664E-2</v>
      </c>
      <c r="H15" s="15">
        <f t="shared" si="0"/>
        <v>0.82638888888888884</v>
      </c>
      <c r="I15" s="16" t="s">
        <v>31</v>
      </c>
    </row>
    <row r="16" spans="1:9" ht="51.6" customHeight="1" x14ac:dyDescent="0.5">
      <c r="A16" s="11">
        <v>5</v>
      </c>
      <c r="B16" s="17" t="s">
        <v>28</v>
      </c>
      <c r="C16" s="18" t="s">
        <v>29</v>
      </c>
      <c r="D16" s="13" t="s">
        <v>32</v>
      </c>
      <c r="E16" s="12"/>
      <c r="F16" s="15">
        <f t="shared" si="1"/>
        <v>0.82638888888888884</v>
      </c>
      <c r="G16" s="12">
        <v>0.20833333333333334</v>
      </c>
      <c r="H16" s="15">
        <f t="shared" si="0"/>
        <v>1.0347222222222221</v>
      </c>
      <c r="I16" s="16" t="s">
        <v>33</v>
      </c>
    </row>
    <row r="17" spans="1:9" ht="51.6" customHeight="1" x14ac:dyDescent="0.5">
      <c r="A17" s="11">
        <v>6</v>
      </c>
      <c r="B17" s="13" t="s">
        <v>25</v>
      </c>
      <c r="C17" s="14" t="s">
        <v>26</v>
      </c>
      <c r="D17" s="13">
        <v>64</v>
      </c>
      <c r="E17" s="12">
        <v>8.3333333333333329E-2</v>
      </c>
      <c r="F17" s="15">
        <f t="shared" si="1"/>
        <v>1.1180555555555554</v>
      </c>
      <c r="G17" s="21">
        <v>0.20833333333333334</v>
      </c>
      <c r="H17" s="15">
        <f t="shared" si="0"/>
        <v>1.3263888888888886</v>
      </c>
      <c r="I17" s="16" t="s">
        <v>34</v>
      </c>
    </row>
    <row r="18" spans="1:9" x14ac:dyDescent="0.5">
      <c r="E18" s="22"/>
      <c r="F18" s="22"/>
      <c r="G18" s="23"/>
      <c r="H18" s="24"/>
      <c r="I18" s="25"/>
    </row>
    <row r="19" spans="1:9" ht="17.649999999999999" x14ac:dyDescent="0.5">
      <c r="A19" s="4"/>
      <c r="B19" s="26" t="s">
        <v>35</v>
      </c>
      <c r="C19" s="27">
        <f>C20+C21</f>
        <v>0.45138888888888884</v>
      </c>
      <c r="D19" s="28"/>
      <c r="E19" s="29"/>
    </row>
    <row r="20" spans="1:9" ht="17.649999999999999" x14ac:dyDescent="0.5">
      <c r="A20" s="4"/>
      <c r="B20" s="26" t="s">
        <v>36</v>
      </c>
      <c r="C20" s="27">
        <f>SUM(E13:E17)</f>
        <v>0.15972222222222221</v>
      </c>
      <c r="D20" s="28"/>
      <c r="E20" s="29"/>
      <c r="F20" s="7"/>
      <c r="G20" s="30"/>
      <c r="H20" s="31"/>
    </row>
    <row r="21" spans="1:9" ht="17.649999999999999" x14ac:dyDescent="0.5">
      <c r="A21" s="4"/>
      <c r="B21" s="26" t="s">
        <v>37</v>
      </c>
      <c r="C21" s="32">
        <f>SUM(G13:G17)-G16</f>
        <v>0.29166666666666663</v>
      </c>
      <c r="D21" s="28"/>
      <c r="E21" s="29"/>
      <c r="F21" s="7"/>
      <c r="G21" s="33"/>
      <c r="H21" s="33"/>
    </row>
    <row r="22" spans="1:9" ht="17.649999999999999" x14ac:dyDescent="0.5">
      <c r="A22" s="4"/>
      <c r="B22" s="26" t="s">
        <v>38</v>
      </c>
      <c r="C22" s="32">
        <f>G15</f>
        <v>4.1666666666666664E-2</v>
      </c>
      <c r="D22" s="28"/>
      <c r="E22" s="34"/>
      <c r="F22" s="7"/>
      <c r="G22" s="30"/>
      <c r="H22" s="31"/>
    </row>
    <row r="23" spans="1:9" ht="17.649999999999999" x14ac:dyDescent="0.5">
      <c r="A23" s="4"/>
      <c r="B23" s="35"/>
      <c r="C23" s="35"/>
      <c r="D23" s="23"/>
      <c r="E23" s="34"/>
    </row>
    <row r="47" spans="5:5" x14ac:dyDescent="0.5">
      <c r="E47" s="23"/>
    </row>
    <row r="48" spans="5:5" x14ac:dyDescent="0.5">
      <c r="E48" s="23"/>
    </row>
  </sheetData>
  <mergeCells count="9">
    <mergeCell ref="I11:I12"/>
    <mergeCell ref="A1:I1"/>
    <mergeCell ref="E7:F7"/>
    <mergeCell ref="E8:F8"/>
    <mergeCell ref="A11:A12"/>
    <mergeCell ref="B11:B12"/>
    <mergeCell ref="C11:C12"/>
    <mergeCell ref="D11:D12"/>
    <mergeCell ref="E11:H1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77.60.673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dcterms:created xsi:type="dcterms:W3CDTF">2025-09-18T10:19:30Z</dcterms:created>
  <dcterms:modified xsi:type="dcterms:W3CDTF">2026-05-06T08:37:17Z</dcterms:modified>
</cp:coreProperties>
</file>